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0101 повт   ЗП ЭФ МСП  (ХЭС) тп рам\"/>
    </mc:Choice>
  </mc:AlternateContent>
  <bookViews>
    <workbookView xWindow="0" yWindow="60" windowWidth="16815" windowHeight="70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9" i="1" l="1"/>
  <c r="F4" i="1"/>
  <c r="J9" i="1" l="1"/>
  <c r="J10" i="1"/>
  <c r="J11" i="1"/>
  <c r="J12" i="1"/>
  <c r="J13" i="1"/>
  <c r="J14" i="1"/>
  <c r="J15" i="1"/>
  <c r="O12" i="1"/>
  <c r="P12" i="1" s="1"/>
  <c r="O13" i="1"/>
  <c r="P13" i="1" s="1"/>
  <c r="O14" i="1"/>
  <c r="P14" i="1" s="1"/>
  <c r="O15" i="1"/>
  <c r="P15" i="1"/>
  <c r="L9" i="1" l="1"/>
  <c r="L10" i="1"/>
  <c r="L11" i="1"/>
  <c r="L12" i="1"/>
  <c r="L13" i="1"/>
  <c r="L14" i="1"/>
  <c r="L15" i="1"/>
  <c r="M9" i="1"/>
  <c r="M10" i="1"/>
  <c r="M11" i="1"/>
  <c r="M12" i="1"/>
  <c r="M13" i="1"/>
  <c r="M14" i="1"/>
  <c r="M15" i="1"/>
  <c r="G9" i="1"/>
  <c r="G10" i="1"/>
  <c r="G11" i="1"/>
  <c r="G12" i="1"/>
  <c r="G13" i="1"/>
  <c r="G14" i="1"/>
  <c r="G15" i="1"/>
  <c r="G16" i="1" l="1"/>
  <c r="G17" i="1" l="1"/>
  <c r="G18" i="1" s="1"/>
  <c r="I12" i="1" l="1"/>
  <c r="I13" i="1"/>
  <c r="I14" i="1"/>
  <c r="I15" i="1"/>
  <c r="O11" i="1" l="1"/>
  <c r="P11" i="1" s="1"/>
  <c r="I11" i="1"/>
  <c r="O10" i="1"/>
  <c r="P10" i="1" s="1"/>
  <c r="I10" i="1"/>
  <c r="O9" i="1"/>
  <c r="P9" i="1" s="1"/>
  <c r="I9" i="1"/>
  <c r="P16" i="1" l="1"/>
  <c r="P17" i="1" l="1"/>
  <c r="P18" i="1" s="1"/>
</calcChain>
</file>

<file path=xl/sharedStrings.xml><?xml version="1.0" encoding="utf-8"?>
<sst xmlns="http://schemas.openxmlformats.org/spreadsheetml/2006/main" count="46" uniqueCount="36">
  <si>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</si>
  <si>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</si>
  <si>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</si>
  <si>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</si>
  <si>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</si>
  <si>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</si>
  <si>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</si>
  <si>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</si>
  <si>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</si>
  <si>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</si>
  <si>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</si>
  <si>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</si>
  <si>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</si>
  <si>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</si>
  <si>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</si>
  <si>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</si>
  <si>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№8 к Документации о закупке – Структура НМЦ+ коммерческое предложение</t>
  </si>
  <si>
    <t xml:space="preserve">Средняя арифметическая стоимость  всех видов работ: </t>
  </si>
  <si>
    <t>Средняя арифметическая стоимость  всех видов работ, руб. без НДС (УКАЗЫВАЕТСЯ НА ЭТП):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</si>
  <si>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</si>
  <si>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</si>
  <si>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Форма Коммерческого предложения Участника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</si>
  <si>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</si>
  <si>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  Коммерческое предложение  </t>
  </si>
  <si>
    <t>Подготовка электронного документа сведения о границах публичного сервитута, включающие графическое описание местоположения границ публичного сервитута и перечень координат характерных точек этих границ в системе координат, установленной для ведения Единого государственного реестра недвижимости</t>
  </si>
  <si>
    <t>1 схема</t>
  </si>
  <si>
    <t>1 межевой план</t>
  </si>
  <si>
    <t>1 документ</t>
  </si>
  <si>
    <t>1 исполнительная съемка</t>
  </si>
  <si>
    <t>1 объект</t>
  </si>
  <si>
    <t>Подготовка схемы расположения земельного участка или земельных участков на кадастровом плане территории из расчета до 1000 м</t>
  </si>
  <si>
    <t>Подготовка схемы границ предполагаемых к использованию под размещение объекта земель или частей земельных участков на кадастровом плане территории с указанием площади и координат характерных точек границ земель или частей земельных участков из расчета до 1000 м</t>
  </si>
  <si>
    <t xml:space="preserve">Схема границ сервитута на кадастровом плане территории из расчета до 1000 м  </t>
  </si>
  <si>
    <t>Подготовка межевого плана из расчета до 1000 м</t>
  </si>
  <si>
    <t>Выполнение исполнительной съемки из расчета до 1000 м</t>
  </si>
  <si>
    <t xml:space="preserve">подготовка текстового и графического описания местоположения границ охранной зоны, перечень координат характерных точек границ таких зон (в электронной форме);
 - документ, который визуально воспроизводит сведения о границе охранной зоны и на графической части которого красными сплошными линиями нанесены такие границы (карта (план) охранной зоны).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</si>
</sst>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5"/>
      <color rgb="FF00206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0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4" fontId="1" fillId="4" borderId="13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0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center" wrapText="1"/>
    </xf>
    <xf numFmtId="9" fontId="7" fillId="2" borderId="23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7" fillId="2" borderId="24" xfId="0" applyNumberFormat="1" applyFont="1" applyFill="1" applyBorder="1" applyAlignment="1" applyProtection="1">
      <alignment horizontal="right" vertical="top" wrapText="1"/>
    </xf>
    <xf numFmtId="4" fontId="2" fillId="2" borderId="24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4" fontId="14" fillId="4" borderId="1" xfId="0" applyNumberFormat="1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/>
    </xf>
    <xf numFmtId="4" fontId="1" fillId="4" borderId="29" xfId="0" applyNumberFormat="1" applyFont="1" applyFill="1" applyBorder="1" applyAlignment="1">
      <alignment horizontal="center" vertical="center" wrapText="1"/>
    </xf>
    <xf numFmtId="4" fontId="11" fillId="0" borderId="25" xfId="0" applyNumberFormat="1" applyFont="1" applyFill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left" vertical="center" wrapText="1"/>
    </xf>
    <xf numFmtId="3" fontId="7" fillId="2" borderId="25" xfId="0" applyNumberFormat="1" applyFont="1" applyFill="1" applyBorder="1" applyAlignment="1" applyProtection="1">
      <alignment horizontal="center" vertical="center" wrapText="1"/>
      <protection locked="0"/>
    </xf>
    <xf numFmtId="4" fontId="7" fillId="5" borderId="25" xfId="0" applyNumberFormat="1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 applyProtection="1">
      <alignment horizontal="left" vertical="center" wrapText="1"/>
      <protection locked="0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4" fontId="8" fillId="4" borderId="26" xfId="0" applyNumberFormat="1" applyFont="1" applyFill="1" applyBorder="1" applyAlignment="1" applyProtection="1">
      <alignment horizontal="right" vertical="center" wrapText="1"/>
    </xf>
    <xf numFmtId="4" fontId="8" fillId="4" borderId="27" xfId="0" applyNumberFormat="1" applyFont="1" applyFill="1" applyBorder="1" applyAlignment="1" applyProtection="1">
      <alignment horizontal="right" vertical="center" wrapText="1"/>
    </xf>
    <xf numFmtId="4" fontId="8" fillId="4" borderId="28" xfId="0" applyNumberFormat="1" applyFont="1" applyFill="1" applyBorder="1" applyAlignment="1" applyProtection="1">
      <alignment horizontal="right" vertical="center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2" xfId="0" applyNumberFormat="1" applyFont="1" applyFill="1" applyBorder="1" applyAlignment="1" applyProtection="1">
      <alignment horizontal="right" vertical="top" wrapText="1"/>
    </xf>
    <xf numFmtId="0" fontId="5" fillId="3" borderId="25" xfId="0" applyFont="1" applyFill="1" applyBorder="1" applyAlignment="1">
      <alignment horizontal="center" vertical="center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4" fontId="10" fillId="2" borderId="21" xfId="0" applyNumberFormat="1" applyFont="1" applyFill="1" applyBorder="1" applyAlignment="1" applyProtection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5" fillId="3" borderId="13" xfId="0" applyFont="1" applyFill="1" applyBorder="1" applyAlignment="1">
      <alignment horizontal="center" vertical="center" wrapText="1"/>
    </xf>
    <xf numFmtId="4" fontId="8" fillId="4" borderId="7" xfId="0" applyNumberFormat="1" applyFont="1" applyFill="1" applyBorder="1" applyAlignment="1" applyProtection="1">
      <alignment horizontal="right" vertical="center" wrapText="1"/>
    </xf>
    <xf numFmtId="4" fontId="8" fillId="4" borderId="8" xfId="0" applyNumberFormat="1" applyFont="1" applyFill="1" applyBorder="1" applyAlignment="1" applyProtection="1">
      <alignment horizontal="right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12" fillId="4" borderId="18" xfId="0" applyNumberFormat="1" applyFont="1" applyFill="1" applyBorder="1" applyAlignment="1" applyProtection="1">
      <alignment horizontal="right" vertical="top" wrapText="1"/>
    </xf>
    <xf numFmtId="4" fontId="12" fillId="4" borderId="19" xfId="0" applyNumberFormat="1" applyFont="1" applyFill="1" applyBorder="1" applyAlignment="1" applyProtection="1">
      <alignment horizontal="right" vertical="top" wrapText="1"/>
    </xf>
    <xf numFmtId="4" fontId="12" fillId="4" borderId="12" xfId="0" applyNumberFormat="1" applyFont="1" applyFill="1" applyBorder="1" applyAlignment="1" applyProtection="1">
      <alignment horizontal="righ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tabSelected="1" topLeftCell="A4" zoomScaleNormal="100" workbookViewId="0">
      <selection activeCell="F4" sqref="F4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11.28515625" style="24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1" width="21.28515625" customWidth="1"/>
    <col min="12" max="12" width="10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44" t="s">
        <v>16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7.5" customHeight="1" thickBot="1" x14ac:dyDescent="0.3">
      <c r="B2" s="57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30" customHeight="1" thickBot="1" x14ac:dyDescent="0.3">
      <c r="B3" s="45" t="s">
        <v>10</v>
      </c>
      <c r="C3" s="46"/>
      <c r="D3" s="46"/>
      <c r="E3" s="47"/>
      <c r="F3" s="23">
        <v>2000000</v>
      </c>
      <c r="G3" s="14" t="s">
        <v>2</v>
      </c>
      <c r="H3" s="1"/>
      <c r="I3" s="45" t="s">
        <v>21</v>
      </c>
      <c r="J3" s="46"/>
      <c r="K3" s="46"/>
      <c r="L3" s="46"/>
      <c r="M3" s="46"/>
      <c r="N3" s="46"/>
      <c r="O3" s="46"/>
      <c r="P3" s="47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thickBot="1" x14ac:dyDescent="0.3">
      <c r="B4" s="58" t="s">
        <v>17</v>
      </c>
      <c r="C4" s="59"/>
      <c r="D4" s="59"/>
      <c r="E4" s="60"/>
      <c r="F4" s="25">
        <f>G16/7</f>
        <v>51581.571428571428</v>
      </c>
      <c r="G4" s="26" t="s">
        <v>2</v>
      </c>
      <c r="H4" s="1"/>
      <c r="I4" s="61" t="s">
        <v>19</v>
      </c>
      <c r="J4" s="61"/>
      <c r="K4" s="61"/>
      <c r="L4" s="6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27" t="s">
        <v>20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54" t="s">
        <v>11</v>
      </c>
      <c r="C7" s="54"/>
      <c r="D7" s="54"/>
      <c r="E7" s="54"/>
      <c r="F7" s="54"/>
      <c r="G7" s="54"/>
      <c r="H7" s="5"/>
      <c r="I7" s="45" t="s">
        <v>23</v>
      </c>
      <c r="J7" s="46"/>
      <c r="K7" s="46"/>
      <c r="L7" s="46"/>
      <c r="M7" s="46"/>
      <c r="N7" s="46"/>
      <c r="O7" s="46"/>
      <c r="P7" s="64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31" t="s">
        <v>3</v>
      </c>
      <c r="C8" s="31" t="s">
        <v>0</v>
      </c>
      <c r="D8" s="31" t="s">
        <v>7</v>
      </c>
      <c r="E8" s="31" t="s">
        <v>8</v>
      </c>
      <c r="F8" s="31" t="s">
        <v>4</v>
      </c>
      <c r="G8" s="31" t="s">
        <v>9</v>
      </c>
      <c r="H8" s="1"/>
      <c r="I8" s="7" t="s">
        <v>3</v>
      </c>
      <c r="J8" s="8" t="s">
        <v>1</v>
      </c>
      <c r="K8" s="9" t="s">
        <v>12</v>
      </c>
      <c r="L8" s="8" t="s">
        <v>7</v>
      </c>
      <c r="M8" s="9" t="s">
        <v>8</v>
      </c>
      <c r="N8" s="9" t="s">
        <v>13</v>
      </c>
      <c r="O8" s="9" t="s">
        <v>4</v>
      </c>
      <c r="P8" s="10" t="s">
        <v>14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43" customFormat="1" ht="51" x14ac:dyDescent="0.25">
      <c r="A9" s="32"/>
      <c r="B9" s="33">
        <v>1</v>
      </c>
      <c r="C9" s="34" t="s">
        <v>30</v>
      </c>
      <c r="D9" s="30" t="s">
        <v>25</v>
      </c>
      <c r="E9" s="29">
        <v>33302</v>
      </c>
      <c r="F9" s="35">
        <v>1</v>
      </c>
      <c r="G9" s="36">
        <f t="shared" ref="G9:G15" si="0">E9*F9</f>
        <v>33302</v>
      </c>
      <c r="H9" s="5"/>
      <c r="I9" s="37">
        <f t="shared" ref="I9:I15" si="1">B9</f>
        <v>1</v>
      </c>
      <c r="J9" s="34" t="str">
        <f t="shared" ref="J9:J15" si="2">C9</f>
        <v>Подготовка схемы расположения земельного участка или земельных участков на кадастровом плане территории из расчета до 1000 м</v>
      </c>
      <c r="K9" s="38"/>
      <c r="L9" s="39" t="str">
        <f t="shared" ref="L9:L15" si="3">D9</f>
        <v>1 схема</v>
      </c>
      <c r="M9" s="40">
        <f t="shared" ref="M9:M15" si="4">E9</f>
        <v>33302</v>
      </c>
      <c r="N9" s="41"/>
      <c r="O9" s="39">
        <f t="shared" ref="O9:O15" si="5">F9</f>
        <v>1</v>
      </c>
      <c r="P9" s="42">
        <f>N9*O9</f>
        <v>0</v>
      </c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s="43" customFormat="1" ht="25.5" customHeight="1" x14ac:dyDescent="0.25">
      <c r="A10" s="32"/>
      <c r="B10" s="33">
        <v>2</v>
      </c>
      <c r="C10" s="34" t="s">
        <v>31</v>
      </c>
      <c r="D10" s="30" t="s">
        <v>25</v>
      </c>
      <c r="E10" s="29">
        <v>16507</v>
      </c>
      <c r="F10" s="35">
        <v>1</v>
      </c>
      <c r="G10" s="36">
        <f t="shared" si="0"/>
        <v>16507</v>
      </c>
      <c r="H10" s="5"/>
      <c r="I10" s="37">
        <f t="shared" si="1"/>
        <v>2</v>
      </c>
      <c r="J10" s="34" t="str">
        <f t="shared" si="2"/>
        <v>Подготовка схемы границ предполагаемых к использованию под размещение объекта земель или частей земельных участков на кадастровом плане территории с указанием площади и координат характерных точек границ земель или частей земельных участков из расчета до 1000 м</v>
      </c>
      <c r="K10" s="38"/>
      <c r="L10" s="39" t="str">
        <f t="shared" si="3"/>
        <v>1 схема</v>
      </c>
      <c r="M10" s="40">
        <f t="shared" si="4"/>
        <v>16507</v>
      </c>
      <c r="N10" s="41"/>
      <c r="O10" s="39">
        <f t="shared" si="5"/>
        <v>1</v>
      </c>
      <c r="P10" s="42">
        <f t="shared" ref="P10" si="6">N10*O10</f>
        <v>0</v>
      </c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s="43" customFormat="1" ht="38.25" x14ac:dyDescent="0.25">
      <c r="A11" s="32"/>
      <c r="B11" s="33">
        <v>3</v>
      </c>
      <c r="C11" s="34" t="s">
        <v>32</v>
      </c>
      <c r="D11" s="30" t="s">
        <v>25</v>
      </c>
      <c r="E11" s="29">
        <v>16507</v>
      </c>
      <c r="F11" s="35">
        <v>1</v>
      </c>
      <c r="G11" s="36">
        <f t="shared" si="0"/>
        <v>16507</v>
      </c>
      <c r="H11" s="5"/>
      <c r="I11" s="37">
        <f t="shared" si="1"/>
        <v>3</v>
      </c>
      <c r="J11" s="34" t="str">
        <f t="shared" si="2"/>
        <v xml:space="preserve">Схема границ сервитута на кадастровом плане территории из расчета до 1000 м  </v>
      </c>
      <c r="K11" s="38"/>
      <c r="L11" s="39" t="str">
        <f t="shared" si="3"/>
        <v>1 схема</v>
      </c>
      <c r="M11" s="40">
        <f t="shared" si="4"/>
        <v>16507</v>
      </c>
      <c r="N11" s="41"/>
      <c r="O11" s="39">
        <f t="shared" si="5"/>
        <v>1</v>
      </c>
      <c r="P11" s="42">
        <f>N11*O11</f>
        <v>0</v>
      </c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s="43" customFormat="1" ht="25.5" x14ac:dyDescent="0.25">
      <c r="A12" s="32"/>
      <c r="B12" s="33">
        <v>4</v>
      </c>
      <c r="C12" s="34" t="s">
        <v>33</v>
      </c>
      <c r="D12" s="30" t="s">
        <v>26</v>
      </c>
      <c r="E12" s="29">
        <v>69380</v>
      </c>
      <c r="F12" s="35">
        <v>1</v>
      </c>
      <c r="G12" s="36">
        <f t="shared" si="0"/>
        <v>69380</v>
      </c>
      <c r="H12" s="5"/>
      <c r="I12" s="37">
        <f t="shared" si="1"/>
        <v>4</v>
      </c>
      <c r="J12" s="34" t="str">
        <f t="shared" si="2"/>
        <v>Подготовка межевого плана из расчета до 1000 м</v>
      </c>
      <c r="K12" s="38"/>
      <c r="L12" s="39" t="str">
        <f t="shared" si="3"/>
        <v>1 межевой план</v>
      </c>
      <c r="M12" s="40">
        <f t="shared" si="4"/>
        <v>69380</v>
      </c>
      <c r="N12" s="41"/>
      <c r="O12" s="39">
        <f t="shared" si="5"/>
        <v>1</v>
      </c>
      <c r="P12" s="42">
        <f t="shared" ref="P12:P15" si="7">N12*O12</f>
        <v>0</v>
      </c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s="43" customFormat="1" ht="140.25" x14ac:dyDescent="0.25">
      <c r="A13" s="32"/>
      <c r="B13" s="33">
        <v>5</v>
      </c>
      <c r="C13" s="34" t="s">
        <v>24</v>
      </c>
      <c r="D13" s="30" t="s">
        <v>27</v>
      </c>
      <c r="E13" s="29">
        <v>33302</v>
      </c>
      <c r="F13" s="35">
        <v>1</v>
      </c>
      <c r="G13" s="36">
        <f t="shared" si="0"/>
        <v>33302</v>
      </c>
      <c r="H13" s="5"/>
      <c r="I13" s="37">
        <f t="shared" si="1"/>
        <v>5</v>
      </c>
      <c r="J13" s="34" t="str">
        <f t="shared" si="2"/>
        <v>Подготовка электронного документа сведения о границах публичного сервитута, включающие графическое описание местоположения границ публичного сервитута и перечень координат характерных точек этих границ в системе координат, установленной для ведения Единого государственного реестра недвижимости</v>
      </c>
      <c r="K13" s="38"/>
      <c r="L13" s="39" t="str">
        <f t="shared" si="3"/>
        <v>1 документ</v>
      </c>
      <c r="M13" s="40">
        <f t="shared" si="4"/>
        <v>33302</v>
      </c>
      <c r="N13" s="41"/>
      <c r="O13" s="39">
        <f t="shared" si="5"/>
        <v>1</v>
      </c>
      <c r="P13" s="42">
        <f t="shared" si="7"/>
        <v>0</v>
      </c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s="43" customFormat="1" ht="51" x14ac:dyDescent="0.25">
      <c r="A14" s="32"/>
      <c r="B14" s="33">
        <v>6</v>
      </c>
      <c r="C14" s="34" t="s">
        <v>34</v>
      </c>
      <c r="D14" s="30" t="s">
        <v>28</v>
      </c>
      <c r="E14" s="29">
        <v>175566</v>
      </c>
      <c r="F14" s="35">
        <v>1</v>
      </c>
      <c r="G14" s="36">
        <f t="shared" si="0"/>
        <v>175566</v>
      </c>
      <c r="H14" s="5"/>
      <c r="I14" s="37">
        <f t="shared" si="1"/>
        <v>6</v>
      </c>
      <c r="J14" s="34" t="str">
        <f t="shared" si="2"/>
        <v>Выполнение исполнительной съемки из расчета до 1000 м</v>
      </c>
      <c r="K14" s="38"/>
      <c r="L14" s="39" t="str">
        <f t="shared" si="3"/>
        <v>1 исполнительная съемка</v>
      </c>
      <c r="M14" s="40">
        <f t="shared" si="4"/>
        <v>175566</v>
      </c>
      <c r="N14" s="41"/>
      <c r="O14" s="39">
        <f t="shared" si="5"/>
        <v>1</v>
      </c>
      <c r="P14" s="42">
        <f t="shared" si="7"/>
        <v>0</v>
      </c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s="43" customFormat="1" ht="179.25" thickBot="1" x14ac:dyDescent="0.3">
      <c r="A15" s="32"/>
      <c r="B15" s="33">
        <v>7</v>
      </c>
      <c r="C15" s="34" t="s">
        <v>35</v>
      </c>
      <c r="D15" s="30" t="s">
        <v>29</v>
      </c>
      <c r="E15" s="29">
        <v>16507</v>
      </c>
      <c r="F15" s="35">
        <v>1</v>
      </c>
      <c r="G15" s="36">
        <f t="shared" si="0"/>
        <v>16507</v>
      </c>
      <c r="H15" s="5"/>
      <c r="I15" s="37">
        <f t="shared" si="1"/>
        <v>7</v>
      </c>
      <c r="J15" s="34" t="str">
        <f t="shared" si="2"/>
        <v xml:space="preserve">подготовка текстового и графического описания местоположения границ охранной зоны, перечень координат характерных точек границ таких зон (в электронной форме);
 - документ, который визуально воспроизводит сведения о границе охранной зоны и на графической части которого красными сплошными линиями нанесены такие границы (карта (план) охранной зоны).
</v>
      </c>
      <c r="K15" s="38"/>
      <c r="L15" s="39" t="str">
        <f t="shared" si="3"/>
        <v>1 объект</v>
      </c>
      <c r="M15" s="40">
        <f t="shared" si="4"/>
        <v>16507</v>
      </c>
      <c r="N15" s="41"/>
      <c r="O15" s="39">
        <f t="shared" si="5"/>
        <v>1</v>
      </c>
      <c r="P15" s="42">
        <f t="shared" si="7"/>
        <v>0</v>
      </c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1" customHeight="1" thickBot="1" x14ac:dyDescent="0.3">
      <c r="A16" s="6"/>
      <c r="B16" s="48" t="s">
        <v>5</v>
      </c>
      <c r="C16" s="49"/>
      <c r="D16" s="49"/>
      <c r="E16" s="49"/>
      <c r="F16" s="50"/>
      <c r="G16" s="28">
        <f>SUM(G9:G15)</f>
        <v>361071</v>
      </c>
      <c r="H16" s="1"/>
      <c r="I16" s="65" t="s">
        <v>5</v>
      </c>
      <c r="J16" s="66"/>
      <c r="K16" s="66"/>
      <c r="L16" s="66"/>
      <c r="M16" s="66"/>
      <c r="N16" s="66"/>
      <c r="O16" s="67"/>
      <c r="P16" s="11">
        <f>SUM(P9:P15)</f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25">
      <c r="A17" s="6"/>
      <c r="B17" s="55" t="s">
        <v>15</v>
      </c>
      <c r="C17" s="56"/>
      <c r="D17" s="56"/>
      <c r="E17" s="56"/>
      <c r="F17" s="15">
        <v>0.2</v>
      </c>
      <c r="G17" s="12">
        <f>G16*F17</f>
        <v>72214.2</v>
      </c>
      <c r="H17" s="1"/>
      <c r="I17" s="55" t="s">
        <v>15</v>
      </c>
      <c r="J17" s="56"/>
      <c r="K17" s="56"/>
      <c r="L17" s="56"/>
      <c r="M17" s="56"/>
      <c r="N17" s="56"/>
      <c r="O17" s="15">
        <v>0.2</v>
      </c>
      <c r="P17" s="12">
        <f>P16*O17</f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thickBot="1" x14ac:dyDescent="0.3">
      <c r="A18" s="6"/>
      <c r="B18" s="51" t="s">
        <v>6</v>
      </c>
      <c r="C18" s="52"/>
      <c r="D18" s="52"/>
      <c r="E18" s="52"/>
      <c r="F18" s="53"/>
      <c r="G18" s="13">
        <f>G16+G17</f>
        <v>433285.2</v>
      </c>
      <c r="H18" s="1"/>
      <c r="I18" s="51" t="s">
        <v>6</v>
      </c>
      <c r="J18" s="52"/>
      <c r="K18" s="52"/>
      <c r="L18" s="52"/>
      <c r="M18" s="52"/>
      <c r="N18" s="52"/>
      <c r="O18" s="53"/>
      <c r="P18" s="13">
        <f>P16+P17</f>
        <v>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22" customFormat="1" ht="21.75" customHeight="1" thickBot="1" x14ac:dyDescent="0.3">
      <c r="A19" s="16"/>
      <c r="B19" s="17"/>
      <c r="C19" s="17"/>
      <c r="D19" s="17"/>
      <c r="E19" s="17"/>
      <c r="F19" s="17"/>
      <c r="G19" s="18"/>
      <c r="H19" s="19"/>
      <c r="I19" s="68" t="s">
        <v>18</v>
      </c>
      <c r="J19" s="69"/>
      <c r="K19" s="69"/>
      <c r="L19" s="69"/>
      <c r="M19" s="69"/>
      <c r="N19" s="69"/>
      <c r="O19" s="70"/>
      <c r="P19" s="13">
        <f>P16/7</f>
        <v>0</v>
      </c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s="22" customFormat="1" ht="24.75" customHeight="1" x14ac:dyDescent="0.25">
      <c r="A20" s="16"/>
      <c r="B20" s="62"/>
      <c r="C20" s="63"/>
      <c r="D20" s="63"/>
      <c r="E20" s="63"/>
      <c r="F20" s="63"/>
      <c r="G20" s="63"/>
      <c r="H20" s="19"/>
      <c r="I20" s="20"/>
      <c r="J20" s="20"/>
      <c r="K20" s="20"/>
      <c r="L20" s="20"/>
      <c r="M20" s="20"/>
      <c r="N20" s="20"/>
      <c r="O20" s="20"/>
      <c r="P20" s="21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82.5" customHeight="1" x14ac:dyDescent="0.25">
      <c r="B21" s="62"/>
      <c r="C21" s="63"/>
      <c r="D21" s="63"/>
      <c r="E21" s="63"/>
      <c r="F21" s="63"/>
      <c r="G21" s="63"/>
      <c r="H21" s="1"/>
      <c r="I21" s="1"/>
      <c r="J21" s="71" t="s">
        <v>22</v>
      </c>
      <c r="K21" s="72"/>
      <c r="L21" s="2"/>
      <c r="M21" s="2"/>
      <c r="N21" s="2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53.25" customHeight="1" x14ac:dyDescent="0.25">
      <c r="B22" s="62"/>
      <c r="C22" s="63"/>
      <c r="D22" s="63"/>
      <c r="E22" s="63"/>
      <c r="F22" s="63"/>
      <c r="G22" s="6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1"/>
    </row>
    <row r="23" spans="1:26" x14ac:dyDescent="0.25">
      <c r="Z23" s="1"/>
    </row>
  </sheetData>
  <mergeCells count="19">
    <mergeCell ref="B22:G22"/>
    <mergeCell ref="I7:P7"/>
    <mergeCell ref="I16:O16"/>
    <mergeCell ref="B21:G21"/>
    <mergeCell ref="B20:G20"/>
    <mergeCell ref="I19:O19"/>
    <mergeCell ref="J21:K21"/>
    <mergeCell ref="B1:P1"/>
    <mergeCell ref="B3:E3"/>
    <mergeCell ref="B16:F16"/>
    <mergeCell ref="B18:F18"/>
    <mergeCell ref="B7:G7"/>
    <mergeCell ref="I18:O18"/>
    <mergeCell ref="B17:E17"/>
    <mergeCell ref="I17:N17"/>
    <mergeCell ref="B2:P2"/>
    <mergeCell ref="B4:E4"/>
    <mergeCell ref="I4:L4"/>
    <mergeCell ref="I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2020-02-12T05:06:15Z</dcterms:modified>
</cp:coreProperties>
</file>